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LANO 2024\Rio\Projeto Elevadores_Elaboração_Habitare Engenharia\01. Prontos\"/>
    </mc:Choice>
  </mc:AlternateContent>
  <xr:revisionPtr revIDLastSave="0" documentId="13_ncr:1_{29A336A5-BE25-4CC9-9DF1-B21B639028B3}" xr6:coauthVersionLast="47" xr6:coauthVersionMax="47" xr10:uidLastSave="{00000000-0000-0000-0000-000000000000}"/>
  <bookViews>
    <workbookView xWindow="-120" yWindow="-120" windowWidth="29040" windowHeight="15840" xr2:uid="{E5E3E041-CC17-4FF9-B3AD-CF87C1BD3DBD}"/>
  </bookViews>
  <sheets>
    <sheet name="PLANILHA ORÇAMENTÁRIA_Licitante" sheetId="2" r:id="rId1"/>
    <sheet name="BDI_Licitante" sheetId="3" r:id="rId2"/>
  </sheets>
  <externalReferences>
    <externalReference r:id="rId3"/>
  </externalReferences>
  <definedNames>
    <definedName name="_xlnm.Print_Area" localSheetId="1">BDI_Licitante!$B$1:$H$36</definedName>
    <definedName name="_xlnm.Print_Area" localSheetId="0">'PLANILHA ORÇAMENTÁRIA_Licitante'!$B$1:$H$40</definedName>
    <definedName name="BDI_DIFERENCIADO" localSheetId="1">#REF!</definedName>
    <definedName name="BDI_DIFERENCIADO" localSheetId="0">#REF!</definedName>
    <definedName name="BDI_DIFERENCIADO">#REF!</definedName>
    <definedName name="_xlnm.Print_Titles" localSheetId="1">BDI_Licitante!$1:$3</definedName>
    <definedName name="_xlnm.Print_Titles" localSheetId="0">'PLANILHA ORÇAMENTÁRIA_Licitante'!$1:$7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H34" i="2" s="1"/>
  <c r="C34" i="2"/>
  <c r="B34" i="2"/>
  <c r="G33" i="2"/>
  <c r="H33" i="2" s="1"/>
  <c r="C33" i="2"/>
  <c r="G32" i="2"/>
  <c r="H32" i="2" s="1"/>
  <c r="C32" i="2"/>
  <c r="B32" i="2"/>
  <c r="G31" i="2"/>
  <c r="H31" i="2" s="1"/>
  <c r="C31" i="2"/>
  <c r="B31" i="2"/>
  <c r="H30" i="2"/>
  <c r="G30" i="2"/>
  <c r="C30" i="2"/>
  <c r="B30" i="2"/>
  <c r="G29" i="2"/>
  <c r="H29" i="2" s="1"/>
  <c r="C29" i="2"/>
  <c r="B29" i="2"/>
  <c r="G28" i="2"/>
  <c r="H28" i="2" s="1"/>
  <c r="C28" i="2"/>
  <c r="B28" i="2"/>
  <c r="G27" i="2"/>
  <c r="H27" i="2" s="1"/>
  <c r="C27" i="2"/>
  <c r="B27" i="2"/>
  <c r="G26" i="2"/>
  <c r="H26" i="2" s="1"/>
  <c r="C26" i="2"/>
  <c r="B26" i="2"/>
  <c r="G25" i="2"/>
  <c r="H25" i="2" s="1"/>
  <c r="C25" i="2"/>
  <c r="B25" i="2"/>
  <c r="G24" i="2"/>
  <c r="H24" i="2" s="1"/>
  <c r="C24" i="2"/>
  <c r="B24" i="2"/>
  <c r="G23" i="2"/>
  <c r="H23" i="2" s="1"/>
  <c r="C23" i="2"/>
  <c r="B23" i="2"/>
  <c r="H22" i="2"/>
  <c r="G22" i="2"/>
  <c r="C22" i="2"/>
  <c r="B22" i="2"/>
  <c r="G21" i="2"/>
  <c r="H21" i="2" s="1"/>
  <c r="C21" i="2"/>
  <c r="B21" i="2"/>
  <c r="G20" i="2"/>
  <c r="H20" i="2" s="1"/>
  <c r="C20" i="2"/>
  <c r="B20" i="2"/>
  <c r="G19" i="2"/>
  <c r="H19" i="2" s="1"/>
  <c r="C19" i="2"/>
  <c r="B19" i="2"/>
  <c r="G18" i="2"/>
  <c r="H18" i="2" s="1"/>
  <c r="C18" i="2"/>
  <c r="B18" i="2"/>
  <c r="G17" i="2"/>
  <c r="H17" i="2" s="1"/>
  <c r="C17" i="2"/>
  <c r="B17" i="2"/>
  <c r="H16" i="2"/>
  <c r="G16" i="2"/>
  <c r="C16" i="2"/>
  <c r="B16" i="2"/>
  <c r="G15" i="2"/>
  <c r="H15" i="2" s="1"/>
  <c r="C15" i="2"/>
  <c r="B15" i="2"/>
  <c r="H14" i="2"/>
  <c r="G14" i="2"/>
  <c r="C14" i="2"/>
  <c r="B14" i="2"/>
  <c r="G13" i="2"/>
  <c r="H13" i="2" s="1"/>
  <c r="C13" i="2"/>
  <c r="B13" i="2"/>
  <c r="G12" i="2"/>
  <c r="H12" i="2" s="1"/>
  <c r="C12" i="2"/>
  <c r="B12" i="2"/>
  <c r="G11" i="2"/>
  <c r="H11" i="2" s="1"/>
  <c r="C11" i="2"/>
  <c r="B11" i="2"/>
  <c r="G10" i="2"/>
  <c r="H10" i="2" s="1"/>
  <c r="C10" i="2"/>
  <c r="B10" i="2"/>
  <c r="G9" i="2"/>
  <c r="H9" i="2" s="1"/>
  <c r="C9" i="2"/>
  <c r="B9" i="2"/>
  <c r="G8" i="2"/>
  <c r="H8" i="2" s="1"/>
  <c r="C8" i="2"/>
  <c r="B8" i="2"/>
  <c r="C4" i="2"/>
  <c r="G35" i="2" l="1"/>
</calcChain>
</file>

<file path=xl/sharedStrings.xml><?xml version="1.0" encoding="utf-8"?>
<sst xmlns="http://schemas.openxmlformats.org/spreadsheetml/2006/main" count="81" uniqueCount="48">
  <si>
    <t>Empresa</t>
  </si>
  <si>
    <t>CNPJ</t>
  </si>
  <si>
    <t>Serviço</t>
  </si>
  <si>
    <t xml:space="preserve">Contratação de serviços especializados de engenharia para substituição de 5 elevadores do Complexo SEDE do IBGE, situados no Rio de Janeiro, inclusive adição de parada de dois deles, e todas as obras civis e reforma das áreas técnicas (caixas, poços, últimas alturas e casas de máquinas) correlacionadas, contemplando elaboração de projeto executivo, manuais de operação, projeto “as built”, testes de funcionamento e comissionamento, e respectivas autorizações e licenças de funcionamento do Instituto Brasileiro de Geografia e Estatística - IBGE. A empresa deve responsabilizar-se pela assistência técnica para a manutenção preventiva e corretiva, com eventual reposição de peças e acessórios originais durante todo o período da obra e mais 12 (doze) meses adicionais. A obra também deverá incluir o descarte dos elevadores antigos. </t>
  </si>
  <si>
    <t>Prazo</t>
  </si>
  <si>
    <t>BDI</t>
  </si>
  <si>
    <t>Valor</t>
  </si>
  <si>
    <t>PLANILHA ORÇAMENTÁRIA</t>
  </si>
  <si>
    <t>Item</t>
  </si>
  <si>
    <t>Descrição</t>
  </si>
  <si>
    <t>Unidade</t>
  </si>
  <si>
    <t xml:space="preserve">Quantidade </t>
  </si>
  <si>
    <t>Valor Unitário</t>
  </si>
  <si>
    <t>Valor Parcial</t>
  </si>
  <si>
    <t>serviço</t>
  </si>
  <si>
    <t>TABELA DE COMPOSIÇÃO DO BDI PARA SERVIÇOS (Licitante)</t>
  </si>
  <si>
    <t>ITEM</t>
  </si>
  <si>
    <t>DISCRIMINAÇÃO</t>
  </si>
  <si>
    <t>elemento da fórmula</t>
  </si>
  <si>
    <t>TAXA (%)</t>
  </si>
  <si>
    <t>Administração Central</t>
  </si>
  <si>
    <t>AC</t>
  </si>
  <si>
    <t>Despesas Financeiras</t>
  </si>
  <si>
    <t>DF</t>
  </si>
  <si>
    <t>Seguros, Riscos e Garantias</t>
  </si>
  <si>
    <t>3.1</t>
  </si>
  <si>
    <t>Seguros</t>
  </si>
  <si>
    <t>S</t>
  </si>
  <si>
    <t>3.2</t>
  </si>
  <si>
    <t>Riscos</t>
  </si>
  <si>
    <t>R</t>
  </si>
  <si>
    <t>3.3</t>
  </si>
  <si>
    <t>Garantias</t>
  </si>
  <si>
    <t>G</t>
  </si>
  <si>
    <t>Tributos</t>
  </si>
  <si>
    <t>I</t>
  </si>
  <si>
    <t>4.1</t>
  </si>
  <si>
    <t>ISS</t>
  </si>
  <si>
    <t>4.2</t>
  </si>
  <si>
    <t>PIS</t>
  </si>
  <si>
    <t>4.3</t>
  </si>
  <si>
    <t>COFINS</t>
  </si>
  <si>
    <t>4.4</t>
  </si>
  <si>
    <t>CPRB</t>
  </si>
  <si>
    <t>LUCRO*</t>
  </si>
  <si>
    <t>L</t>
  </si>
  <si>
    <t>Fórmula do BDI :</t>
  </si>
  <si>
    <t xml:space="preserve">_______________________________________________________________
Responsável Licitante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</si>
</sst>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0.0%"/>
    <numFmt numFmtId="165" formatCode="0.000%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9"/>
      <name val="Calibri"/>
      <family val="2"/>
    </font>
    <font>
      <i/>
      <sz val="10"/>
      <color indexed="8"/>
      <name val="Calibri"/>
      <family val="2"/>
    </font>
    <font>
      <sz val="10"/>
      <name val="Arial"/>
      <family val="1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0" fontId="0" fillId="0" borderId="9" xfId="0" applyBorder="1" applyAlignment="1">
      <alignment horizontal="right" vertical="center"/>
    </xf>
    <xf numFmtId="0" fontId="0" fillId="0" borderId="9" xfId="0" applyBorder="1" applyAlignment="1">
      <alignment horizontal="left" vertical="center" wrapText="1"/>
    </xf>
    <xf numFmtId="44" fontId="0" fillId="0" borderId="9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/>
    </xf>
    <xf numFmtId="44" fontId="3" fillId="0" borderId="0" xfId="0" applyNumberFormat="1" applyFont="1" applyAlignment="1">
      <alignment horizontal="center"/>
    </xf>
    <xf numFmtId="0" fontId="6" fillId="0" borderId="0" xfId="2" applyFont="1" applyAlignment="1">
      <alignment horizontal="justify"/>
    </xf>
    <xf numFmtId="0" fontId="7" fillId="0" borderId="0" xfId="2" applyFont="1"/>
    <xf numFmtId="0" fontId="8" fillId="0" borderId="20" xfId="2" applyFont="1" applyBorder="1" applyAlignment="1">
      <alignment horizontal="center" vertical="top" wrapText="1"/>
    </xf>
    <xf numFmtId="0" fontId="8" fillId="0" borderId="9" xfId="2" applyFont="1" applyBorder="1" applyAlignment="1">
      <alignment horizontal="center" vertical="top" wrapText="1"/>
    </xf>
    <xf numFmtId="165" fontId="8" fillId="0" borderId="9" xfId="3" applyNumberFormat="1" applyFont="1" applyBorder="1" applyAlignment="1">
      <alignment horizontal="center" vertical="top" wrapText="1"/>
    </xf>
    <xf numFmtId="165" fontId="8" fillId="0" borderId="23" xfId="4" applyNumberFormat="1" applyFont="1" applyBorder="1"/>
    <xf numFmtId="165" fontId="8" fillId="0" borderId="9" xfId="4" applyNumberFormat="1" applyFont="1" applyBorder="1" applyAlignment="1">
      <alignment horizontal="center" vertical="top" wrapText="1"/>
    </xf>
    <xf numFmtId="0" fontId="8" fillId="3" borderId="20" xfId="2" applyFont="1" applyFill="1" applyBorder="1" applyAlignment="1">
      <alignment horizontal="center" vertical="top" wrapText="1"/>
    </xf>
    <xf numFmtId="0" fontId="8" fillId="3" borderId="9" xfId="2" applyFont="1" applyFill="1" applyBorder="1" applyAlignment="1">
      <alignment horizontal="center" vertical="top" wrapText="1"/>
    </xf>
    <xf numFmtId="165" fontId="8" fillId="3" borderId="9" xfId="3" applyNumberFormat="1" applyFont="1" applyFill="1" applyBorder="1" applyAlignment="1">
      <alignment horizontal="center" vertical="top" wrapText="1"/>
    </xf>
    <xf numFmtId="0" fontId="8" fillId="3" borderId="20" xfId="2" applyFont="1" applyFill="1" applyBorder="1" applyAlignment="1">
      <alignment horizontal="right" vertical="top" wrapText="1"/>
    </xf>
    <xf numFmtId="165" fontId="8" fillId="3" borderId="9" xfId="4" applyNumberFormat="1" applyFont="1" applyFill="1" applyBorder="1" applyAlignment="1">
      <alignment horizontal="center" vertical="top" wrapText="1"/>
    </xf>
    <xf numFmtId="0" fontId="8" fillId="0" borderId="20" xfId="2" applyFont="1" applyBorder="1" applyAlignment="1">
      <alignment horizontal="right" vertical="top" wrapText="1"/>
    </xf>
    <xf numFmtId="0" fontId="8" fillId="0" borderId="24" xfId="2" applyFont="1" applyBorder="1" applyAlignment="1">
      <alignment horizontal="center" vertical="top" wrapText="1"/>
    </xf>
    <xf numFmtId="0" fontId="8" fillId="0" borderId="25" xfId="2" applyFont="1" applyBorder="1" applyAlignment="1">
      <alignment horizontal="center" vertical="top" wrapText="1"/>
    </xf>
    <xf numFmtId="165" fontId="8" fillId="0" borderId="25" xfId="3" applyNumberFormat="1" applyFont="1" applyBorder="1" applyAlignment="1">
      <alignment horizontal="center" vertical="top" wrapText="1"/>
    </xf>
    <xf numFmtId="165" fontId="8" fillId="0" borderId="26" xfId="4" applyNumberFormat="1" applyFont="1" applyBorder="1"/>
    <xf numFmtId="0" fontId="8" fillId="0" borderId="27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8" fillId="0" borderId="28" xfId="2" applyFont="1" applyBorder="1" applyAlignment="1">
      <alignment horizontal="center" vertical="top" wrapText="1"/>
    </xf>
    <xf numFmtId="0" fontId="8" fillId="0" borderId="29" xfId="2" applyFont="1" applyBorder="1" applyAlignment="1">
      <alignment horizontal="center" vertical="top" wrapText="1"/>
    </xf>
    <xf numFmtId="0" fontId="6" fillId="0" borderId="30" xfId="2" applyFont="1" applyBorder="1" applyAlignment="1">
      <alignment horizontal="center" vertical="top" wrapText="1"/>
    </xf>
    <xf numFmtId="0" fontId="9" fillId="0" borderId="0" xfId="2" applyFont="1" applyAlignment="1">
      <alignment horizontal="justify"/>
    </xf>
    <xf numFmtId="2" fontId="10" fillId="0" borderId="0" xfId="2" applyNumberFormat="1" applyFont="1" applyAlignment="1">
      <alignment horizontal="center"/>
    </xf>
    <xf numFmtId="0" fontId="11" fillId="0" borderId="0" xfId="2" applyFont="1"/>
    <xf numFmtId="10" fontId="6" fillId="0" borderId="0" xfId="5" applyNumberFormat="1" applyFont="1" applyAlignment="1">
      <alignment horizontal="center"/>
    </xf>
    <xf numFmtId="0" fontId="12" fillId="4" borderId="35" xfId="1" applyFont="1" applyFill="1" applyBorder="1" applyAlignment="1">
      <alignment vertical="top" wrapText="1"/>
    </xf>
    <xf numFmtId="0" fontId="12" fillId="4" borderId="36" xfId="1" applyFont="1" applyFill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44" fontId="3" fillId="0" borderId="9" xfId="0" applyNumberFormat="1" applyFont="1" applyBorder="1" applyAlignment="1">
      <alignment horizontal="center"/>
    </xf>
    <xf numFmtId="0" fontId="5" fillId="2" borderId="10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8" fillId="0" borderId="21" xfId="2" applyFont="1" applyBorder="1" applyAlignment="1">
      <alignment horizontal="right" vertical="top" wrapText="1"/>
    </xf>
    <xf numFmtId="0" fontId="8" fillId="0" borderId="22" xfId="2" applyFont="1" applyBorder="1" applyAlignment="1">
      <alignment horizontal="right" vertical="top" wrapText="1"/>
    </xf>
    <xf numFmtId="0" fontId="6" fillId="0" borderId="31" xfId="2" applyFont="1" applyBorder="1" applyAlignment="1">
      <alignment horizontal="center" vertical="top" wrapText="1"/>
    </xf>
    <xf numFmtId="0" fontId="6" fillId="0" borderId="32" xfId="2" applyFont="1" applyBorder="1" applyAlignment="1">
      <alignment horizontal="center" vertical="top" wrapText="1"/>
    </xf>
    <xf numFmtId="0" fontId="6" fillId="0" borderId="33" xfId="2" applyFont="1" applyBorder="1" applyAlignment="1">
      <alignment horizontal="center" vertical="top" wrapText="1"/>
    </xf>
    <xf numFmtId="0" fontId="8" fillId="3" borderId="21" xfId="2" applyFont="1" applyFill="1" applyBorder="1" applyAlignment="1">
      <alignment horizontal="left" vertical="top" wrapText="1"/>
    </xf>
    <xf numFmtId="0" fontId="8" fillId="3" borderId="22" xfId="2" applyFont="1" applyFill="1" applyBorder="1" applyAlignment="1">
      <alignment horizontal="left" vertical="top" wrapText="1"/>
    </xf>
    <xf numFmtId="0" fontId="8" fillId="3" borderId="21" xfId="2" applyFont="1" applyFill="1" applyBorder="1" applyAlignment="1">
      <alignment horizontal="right" vertical="top" wrapText="1"/>
    </xf>
    <xf numFmtId="0" fontId="8" fillId="3" borderId="22" xfId="2" applyFont="1" applyFill="1" applyBorder="1" applyAlignment="1">
      <alignment horizontal="right" vertical="top" wrapText="1"/>
    </xf>
    <xf numFmtId="0" fontId="6" fillId="0" borderId="11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8" fillId="0" borderId="21" xfId="2" applyFont="1" applyBorder="1" applyAlignment="1">
      <alignment horizontal="left" vertical="top" wrapText="1"/>
    </xf>
    <xf numFmtId="0" fontId="8" fillId="0" borderId="22" xfId="2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44" fontId="1" fillId="0" borderId="7" xfId="0" applyNumberFormat="1" applyFont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  <xf numFmtId="10" fontId="13" fillId="0" borderId="31" xfId="2" applyNumberFormat="1" applyFont="1" applyBorder="1" applyAlignment="1">
      <alignment horizontal="center"/>
    </xf>
    <xf numFmtId="10" fontId="13" fillId="0" borderId="32" xfId="2" applyNumberFormat="1" applyFont="1" applyBorder="1" applyAlignment="1">
      <alignment horizontal="center"/>
    </xf>
    <xf numFmtId="10" fontId="13" fillId="0" borderId="34" xfId="2" applyNumberFormat="1" applyFont="1" applyBorder="1" applyAlignment="1">
      <alignment horizontal="center"/>
    </xf>
    <xf numFmtId="0" fontId="6" fillId="0" borderId="0" xfId="2" applyFont="1" applyBorder="1" applyAlignment="1">
      <alignment horizontal="center" vertical="top" wrapText="1"/>
    </xf>
    <xf numFmtId="10" fontId="13" fillId="0" borderId="0" xfId="2" applyNumberFormat="1" applyFont="1" applyBorder="1" applyAlignment="1">
      <alignment horizontal="center"/>
    </xf>
  </cellXfs>
  <cellStyles count="6">
    <cellStyle name="Normal" xfId="0" builtinId="0"/>
    <cellStyle name="Normal 2" xfId="4" xr:uid="{003AF5BB-3360-48E6-B9C1-D5BE7458DFEF}"/>
    <cellStyle name="Normal 6" xfId="2" xr:uid="{A88D2419-ABDE-4FDA-9DEA-0E6F52C878F1}"/>
    <cellStyle name="Normal_ORÇAMENTO PIAUÍ - Cronograma (1)" xfId="1" xr:uid="{31BEEFED-E9EB-4830-925E-6B3E82C6A78C}"/>
    <cellStyle name="Porcentagem 2" xfId="3" xr:uid="{ABBBEEAD-A969-4EA3-A5B8-F68BB1932485}"/>
    <cellStyle name="Porcentagem 7" xfId="5" xr:uid="{7C58ED84-0A42-48A8-A939-F7FD47B63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1800225</xdr:colOff>
      <xdr:row>27</xdr:row>
      <xdr:rowOff>114300</xdr:rowOff>
    </xdr:from>
    <xdr:to>
      <xdr:col>5</xdr:col>
      <xdr:colOff>1143000</xdr:colOff>
      <xdr:row>30</xdr:row>
      <xdr:rowOff>152400</xdr:rowOff>
    </xdr:to>
    <xdr:pic>
      <xdr:nvPicPr>
        <xdr:cNvPr id="2" name="Object 1">
          <a:extLst>
            <a:ext uri="{FF2B5EF4-FFF2-40B4-BE49-F238E27FC236}">
              <a16:creationId xmlns:a16="http://schemas.microsoft.com/office/drawing/2014/main" id="{8B4A1FA9-94C8-4229-8B07-A090629DF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23831550"/>
          <a:ext cx="31813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LANO%202024\Rio\Projeto%20Elevadores_Elabora&#231;&#227;o_Habitare%20Engenharia\Elabora&#231;&#227;o%20Habitare%20Engenharia\Or&#231;amento\Cronograma_Sele&#231;&#227;o_Outubro_editado.xlsx" TargetMode="External"/><Relationship Id="rId1" Type="http://schemas.openxmlformats.org/officeDocument/2006/relationships/externalLinkPath" Target="/PLANO%202024/Rio/Projeto%20Elevadores_Elabora&#231;&#227;o_Habitare%20Engenharia/Elabora&#231;&#227;o%20Habitare%20Engenharia/Or&#231;amento/Cronograma_Sele&#231;&#227;o_Outubro_edit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 SINTÉTICA"/>
      <sheetName val="PLANILHA ORÇAMENTÁRIA_Licitante"/>
      <sheetName val="CRONOGRAMA - selecao"/>
      <sheetName val="CRONOGRAMA med mercado selecao"/>
      <sheetName val="Memória Cronograma"/>
      <sheetName val="PESQUISA IBGE - RJ selecao"/>
      <sheetName val="PESQUISA IBGE - RJ Selecao 2"/>
      <sheetName val="Descritivo IBGE FR"/>
      <sheetName val="Análise de Investimento (2)"/>
      <sheetName val="Estimativa de consumo"/>
      <sheetName val="Consumo por predio"/>
    </sheetNames>
    <sheetDataSet>
      <sheetData sheetId="0"/>
      <sheetData sheetId="1"/>
      <sheetData sheetId="2"/>
      <sheetData sheetId="3">
        <row r="4">
          <cell r="C4" t="str">
            <v>890 dias</v>
          </cell>
        </row>
        <row r="9">
          <cell r="B9">
            <v>1</v>
          </cell>
          <cell r="C9" t="str">
            <v>Fornecimento de ART, Cronograma físico-financeiro e Plano de Manutenção</v>
          </cell>
        </row>
        <row r="10">
          <cell r="B10">
            <v>2</v>
          </cell>
          <cell r="C10" t="str">
            <v>Fornecimento de Projeto Executivo</v>
          </cell>
        </row>
        <row r="11">
          <cell r="B11" t="str">
            <v>3.1</v>
          </cell>
          <cell r="C11" t="str">
            <v>Desmontagem e Descarte do Elevador Social 2 do Ed. SES-RJ do IBGE/RJ;</v>
          </cell>
        </row>
        <row r="12">
          <cell r="B12" t="str">
            <v>3.2</v>
          </cell>
          <cell r="C12" t="str">
            <v>Fornecimento de material para Substituição do Elevador Social 2 do Ed. SES-RJ do IBGE/RJ com atualização tecnológica e adequação às normas vigentes.</v>
          </cell>
        </row>
        <row r="13">
          <cell r="B13" t="str">
            <v>3.3</v>
          </cell>
          <cell r="C13" t="str">
            <v>Substituição do Elevador Social 2 do Ed. SES-RJ do IBGE/RJ com atualização tecnológica e adequação às normas vigentes, incluindo obras civis necessárias.</v>
          </cell>
        </row>
        <row r="14">
          <cell r="B14" t="str">
            <v>3.4</v>
          </cell>
          <cell r="C14" t="str">
            <v>Teste e comissionamento do Elevador Social 2 do Ed. SES-RJ do IBGE/RJ.</v>
          </cell>
        </row>
        <row r="15">
          <cell r="B15" t="str">
            <v>4.1</v>
          </cell>
          <cell r="C15" t="str">
            <v>Desmontagem e Descarte do Elevador Social 1 do Ed. Equador do IBGE/RJ;</v>
          </cell>
        </row>
        <row r="16">
          <cell r="B16" t="str">
            <v>4.2</v>
          </cell>
          <cell r="C16" t="str">
            <v>Fornecimento de material para Substituição do Elevador Social 1 do Ed. Equador do  Sede do IBGE/RJ com atualização tecnológica e adequação às normas vigentes;</v>
          </cell>
        </row>
        <row r="17">
          <cell r="B17" t="str">
            <v>4.3</v>
          </cell>
          <cell r="C17" t="str">
            <v>Substituição do Elevador Social 1 do Ed. Equador da IBGE/RJ com atualização tecnológica e adequação às normas vigentes, incluindo obras civis necessárias;</v>
          </cell>
        </row>
        <row r="18">
          <cell r="B18" t="str">
            <v>4.4</v>
          </cell>
          <cell r="C18" t="str">
            <v>Teste e comissionamento dos Elevador Social 1 Ed. Equador do IBGE/RJ.</v>
          </cell>
        </row>
        <row r="19">
          <cell r="B19" t="str">
            <v>5.1</v>
          </cell>
          <cell r="C19" t="str">
            <v>Desmontagem e Descarte do Elevador Social 1 do Ed. SES-RJ do IBGE/RJ;</v>
          </cell>
        </row>
        <row r="20">
          <cell r="B20" t="str">
            <v>5.2</v>
          </cell>
          <cell r="C20" t="str">
            <v>Fornecimento de material para Substituição do Elevador Social 1 do Ed. SES-RJ do IBGE/RJ com atualização tecnológica e adequação às normas vigentes.</v>
          </cell>
        </row>
        <row r="21">
          <cell r="B21" t="str">
            <v>5.3</v>
          </cell>
          <cell r="C21" t="str">
            <v>Substituição do Elevador Social 1 do Ed. SES-RJ do IBGE/RJ com atualização tecnológica e adequação às normas vigentes, incluindo obras civis necessárias.</v>
          </cell>
        </row>
        <row r="22">
          <cell r="B22" t="str">
            <v>5.4</v>
          </cell>
          <cell r="C22" t="str">
            <v>Teste e comissionamento do Elevador Social 1 do Ed. SES-RJ do IBGE/RJ.</v>
          </cell>
        </row>
        <row r="23">
          <cell r="B23" t="str">
            <v>6.1</v>
          </cell>
          <cell r="C23" t="str">
            <v>Desmontagem e Descarte do Elevador Social 2 do Ed. Equador do IBGE/RJ;</v>
          </cell>
        </row>
        <row r="24">
          <cell r="B24" t="str">
            <v>6.2</v>
          </cell>
          <cell r="C24" t="str">
            <v>Fornecimento de material para substituição do Elevador Social 2 do Ed. Equador do Sede do IBGE/RJ com atualização tecnológica e adequação às normas vigentes;</v>
          </cell>
        </row>
        <row r="25">
          <cell r="B25" t="str">
            <v>6.3</v>
          </cell>
          <cell r="C25" t="str">
            <v>Substituição do Elevador Social 2 do Ed. Equador da IBGE/RJ com atualização tecnológica e adequação às normas vigentes, incluindo obras civis necessárias;</v>
          </cell>
        </row>
        <row r="26">
          <cell r="B26" t="str">
            <v>6.4</v>
          </cell>
          <cell r="C26" t="str">
            <v>Teste e comissionamento dos Elevador Social 2 Ed. Equador do IBGE/RJ.</v>
          </cell>
        </row>
        <row r="27">
          <cell r="B27" t="str">
            <v>7.1</v>
          </cell>
          <cell r="C27" t="str">
            <v>Desmontagem e Descarte do Elevador Social 1 do Ed. Canabarro do IBGE/RJ;</v>
          </cell>
        </row>
        <row r="28">
          <cell r="B28" t="str">
            <v>7.2</v>
          </cell>
          <cell r="C28" t="str">
            <v>Fornecimento de material para Substituição do Elevador Social 1 do Ed. Canabarro do IBGE/RJ com atualização tecnológica e adequação às normas vigentes.</v>
          </cell>
        </row>
        <row r="29">
          <cell r="B29" t="str">
            <v>7.3</v>
          </cell>
          <cell r="C29" t="str">
            <v>Substituição do Social 1 do Ed. Canabarro do IBGE/RJ com atualização tecnológica e adequação às normas vigentes, incluindo obras civis necessárias.</v>
          </cell>
        </row>
        <row r="30">
          <cell r="B30" t="str">
            <v>7.4</v>
          </cell>
          <cell r="C30" t="str">
            <v>Teste e comissionamento do Social 1 do Ed. Canabarro do IBGE/RJ;</v>
          </cell>
        </row>
        <row r="31">
          <cell r="B31">
            <v>8</v>
          </cell>
          <cell r="C31" t="str">
            <v>Fornecimento e instalação do hardware e software de monitoramento dos Elevadores.</v>
          </cell>
        </row>
        <row r="32">
          <cell r="B32">
            <v>9</v>
          </cell>
          <cell r="C32" t="str">
            <v>Projeto "As built", Manuais de Operação e Manutenção</v>
          </cell>
        </row>
        <row r="33">
          <cell r="B33">
            <v>10</v>
          </cell>
          <cell r="C33" t="str">
            <v>Comissionamento.</v>
          </cell>
        </row>
        <row r="34">
          <cell r="C34" t="str">
            <v>Manutenção do conjunto de 5 elevadores durante o período de obra</v>
          </cell>
        </row>
        <row r="35">
          <cell r="B35">
            <v>12</v>
          </cell>
          <cell r="C35" t="str">
            <v>Prestação de serviço de manutenção preditiva e corretiva e de assistência técnica da garantia após o período de obra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2CFF-CFEA-46C4-864F-9CF7353C99CF}">
  <dimension ref="B1:H41"/>
  <sheetViews>
    <sheetView tabSelected="1" topLeftCell="B1" zoomScaleNormal="100" workbookViewId="0">
      <pane xSplit="1" ySplit="7" topLeftCell="C8" activePane="bottomRight" state="frozen"/>
      <selection activeCell="B1" sqref="B1"/>
      <selection pane="topRight" activeCell="C1" sqref="C1"/>
      <selection pane="bottomLeft" activeCell="B9" sqref="B9"/>
      <selection pane="bottomRight" activeCell="B1" sqref="B1:H40"/>
    </sheetView>
  </sheetViews>
  <sheetFormatPr defaultRowHeight="15" x14ac:dyDescent="0.25"/>
  <cols>
    <col min="3" max="3" width="36.85546875" customWidth="1"/>
    <col min="5" max="5" width="11.5703125" bestFit="1" customWidth="1"/>
    <col min="6" max="6" width="17.42578125" customWidth="1"/>
    <col min="7" max="7" width="18" customWidth="1"/>
    <col min="8" max="8" width="16.42578125" customWidth="1"/>
  </cols>
  <sheetData>
    <row r="1" spans="2:8" x14ac:dyDescent="0.25">
      <c r="B1" s="1" t="s">
        <v>0</v>
      </c>
      <c r="C1" s="2"/>
      <c r="D1" s="2"/>
      <c r="E1" s="2"/>
      <c r="F1" s="2"/>
      <c r="G1" s="2"/>
      <c r="H1" s="3"/>
    </row>
    <row r="2" spans="2:8" x14ac:dyDescent="0.25">
      <c r="B2" s="4" t="s">
        <v>1</v>
      </c>
      <c r="H2" s="5"/>
    </row>
    <row r="3" spans="2:8" ht="72.75" customHeight="1" x14ac:dyDescent="0.25">
      <c r="B3" s="44" t="s">
        <v>2</v>
      </c>
      <c r="C3" s="45" t="s">
        <v>3</v>
      </c>
      <c r="D3" s="45"/>
      <c r="E3" s="45"/>
      <c r="F3" s="45"/>
      <c r="G3" s="45"/>
      <c r="H3" s="45"/>
    </row>
    <row r="4" spans="2:8" ht="15.75" customHeight="1" x14ac:dyDescent="0.25">
      <c r="B4" s="76" t="s">
        <v>4</v>
      </c>
      <c r="C4" s="77" t="str">
        <f>'[1]CRONOGRAMA med mercado selecao'!C4</f>
        <v>890 dias</v>
      </c>
      <c r="D4" s="77" t="s">
        <v>5</v>
      </c>
      <c r="E4" s="78">
        <v>0</v>
      </c>
      <c r="F4" s="79" t="s">
        <v>6</v>
      </c>
      <c r="G4" s="80">
        <v>0</v>
      </c>
      <c r="H4" s="81"/>
    </row>
    <row r="5" spans="2:8" ht="15.75" customHeight="1" x14ac:dyDescent="0.25"/>
    <row r="6" spans="2:8" x14ac:dyDescent="0.25">
      <c r="B6" s="46" t="s">
        <v>7</v>
      </c>
      <c r="C6" s="46"/>
      <c r="D6" s="46"/>
      <c r="E6" s="46"/>
      <c r="F6" s="46"/>
      <c r="G6" s="46"/>
      <c r="H6" s="46"/>
    </row>
    <row r="7" spans="2:8" x14ac:dyDescent="0.25">
      <c r="B7" s="8" t="s">
        <v>8</v>
      </c>
      <c r="C7" s="8" t="s">
        <v>9</v>
      </c>
      <c r="D7" s="8" t="s">
        <v>10</v>
      </c>
      <c r="E7" s="7" t="s">
        <v>11</v>
      </c>
      <c r="F7" s="9" t="s">
        <v>12</v>
      </c>
      <c r="G7" s="9" t="s">
        <v>5</v>
      </c>
      <c r="H7" s="9" t="s">
        <v>13</v>
      </c>
    </row>
    <row r="8" spans="2:8" s="13" customFormat="1" ht="45" x14ac:dyDescent="0.25">
      <c r="B8" s="10">
        <f>'[1]CRONOGRAMA med mercado selecao'!B9</f>
        <v>1</v>
      </c>
      <c r="C8" s="11" t="str">
        <f>'[1]CRONOGRAMA med mercado selecao'!C9</f>
        <v>Fornecimento de ART, Cronograma físico-financeiro e Plano de Manutenção</v>
      </c>
      <c r="D8" s="10" t="s">
        <v>14</v>
      </c>
      <c r="E8" s="10">
        <v>1</v>
      </c>
      <c r="F8" s="12">
        <v>0</v>
      </c>
      <c r="G8" s="12">
        <f>F8*$E$4</f>
        <v>0</v>
      </c>
      <c r="H8" s="12">
        <f>SUM(F8:G8)</f>
        <v>0</v>
      </c>
    </row>
    <row r="9" spans="2:8" s="13" customFormat="1" x14ac:dyDescent="0.25">
      <c r="B9" s="10">
        <f>'[1]CRONOGRAMA med mercado selecao'!B10</f>
        <v>2</v>
      </c>
      <c r="C9" s="11" t="str">
        <f>'[1]CRONOGRAMA med mercado selecao'!C10</f>
        <v>Fornecimento de Projeto Executivo</v>
      </c>
      <c r="D9" s="10" t="s">
        <v>14</v>
      </c>
      <c r="E9" s="10">
        <v>1</v>
      </c>
      <c r="F9" s="12">
        <v>0</v>
      </c>
      <c r="G9" s="12">
        <f t="shared" ref="G9:G34" si="0">F9*$E$4</f>
        <v>0</v>
      </c>
      <c r="H9" s="12">
        <f t="shared" ref="H9:H32" si="1">SUM(F9:G9)</f>
        <v>0</v>
      </c>
    </row>
    <row r="10" spans="2:8" s="13" customFormat="1" ht="30" x14ac:dyDescent="0.25">
      <c r="B10" s="10" t="str">
        <f>'[1]CRONOGRAMA med mercado selecao'!B11</f>
        <v>3.1</v>
      </c>
      <c r="C10" s="11" t="str">
        <f>'[1]CRONOGRAMA med mercado selecao'!C11</f>
        <v>Desmontagem e Descarte do Elevador Social 2 do Ed. SES-RJ do IBGE/RJ;</v>
      </c>
      <c r="D10" s="10" t="s">
        <v>14</v>
      </c>
      <c r="E10" s="10">
        <v>1</v>
      </c>
      <c r="F10" s="12">
        <v>0</v>
      </c>
      <c r="G10" s="12">
        <f t="shared" si="0"/>
        <v>0</v>
      </c>
      <c r="H10" s="12">
        <f t="shared" si="1"/>
        <v>0</v>
      </c>
    </row>
    <row r="11" spans="2:8" s="13" customFormat="1" ht="75" x14ac:dyDescent="0.25">
      <c r="B11" s="10" t="str">
        <f>'[1]CRONOGRAMA med mercado selecao'!B12</f>
        <v>3.2</v>
      </c>
      <c r="C11" s="11" t="str">
        <f>'[1]CRONOGRAMA med mercado selecao'!C12</f>
        <v>Fornecimento de material para Substituição do Elevador Social 2 do Ed. SES-RJ do IBGE/RJ com atualização tecnológica e adequação às normas vigentes.</v>
      </c>
      <c r="D11" s="10" t="s">
        <v>14</v>
      </c>
      <c r="E11" s="10">
        <v>1</v>
      </c>
      <c r="F11" s="12">
        <v>0</v>
      </c>
      <c r="G11" s="12">
        <f t="shared" si="0"/>
        <v>0</v>
      </c>
      <c r="H11" s="12">
        <f t="shared" si="1"/>
        <v>0</v>
      </c>
    </row>
    <row r="12" spans="2:8" s="13" customFormat="1" ht="75" x14ac:dyDescent="0.25">
      <c r="B12" s="10" t="str">
        <f>'[1]CRONOGRAMA med mercado selecao'!B13</f>
        <v>3.3</v>
      </c>
      <c r="C12" s="11" t="str">
        <f>'[1]CRONOGRAMA med mercado selecao'!C13</f>
        <v>Substituição do Elevador Social 2 do Ed. SES-RJ do IBGE/RJ com atualização tecnológica e adequação às normas vigentes, incluindo obras civis necessárias.</v>
      </c>
      <c r="D12" s="10" t="s">
        <v>14</v>
      </c>
      <c r="E12" s="10">
        <v>1</v>
      </c>
      <c r="F12" s="12">
        <v>0</v>
      </c>
      <c r="G12" s="12">
        <f t="shared" si="0"/>
        <v>0</v>
      </c>
      <c r="H12" s="12">
        <f t="shared" si="1"/>
        <v>0</v>
      </c>
    </row>
    <row r="13" spans="2:8" s="13" customFormat="1" ht="30" x14ac:dyDescent="0.25">
      <c r="B13" s="10" t="str">
        <f>'[1]CRONOGRAMA med mercado selecao'!B14</f>
        <v>3.4</v>
      </c>
      <c r="C13" s="11" t="str">
        <f>'[1]CRONOGRAMA med mercado selecao'!C14</f>
        <v>Teste e comissionamento do Elevador Social 2 do Ed. SES-RJ do IBGE/RJ.</v>
      </c>
      <c r="D13" s="10" t="s">
        <v>14</v>
      </c>
      <c r="E13" s="10">
        <v>1</v>
      </c>
      <c r="F13" s="12">
        <v>0</v>
      </c>
      <c r="G13" s="12">
        <f t="shared" si="0"/>
        <v>0</v>
      </c>
      <c r="H13" s="12">
        <f t="shared" si="1"/>
        <v>0</v>
      </c>
    </row>
    <row r="14" spans="2:8" s="13" customFormat="1" ht="30" x14ac:dyDescent="0.25">
      <c r="B14" s="10" t="str">
        <f>'[1]CRONOGRAMA med mercado selecao'!B15</f>
        <v>4.1</v>
      </c>
      <c r="C14" s="11" t="str">
        <f>'[1]CRONOGRAMA med mercado selecao'!C15</f>
        <v>Desmontagem e Descarte do Elevador Social 1 do Ed. Equador do IBGE/RJ;</v>
      </c>
      <c r="D14" s="10" t="s">
        <v>14</v>
      </c>
      <c r="E14" s="10">
        <v>1</v>
      </c>
      <c r="F14" s="12">
        <v>0</v>
      </c>
      <c r="G14" s="12">
        <f t="shared" si="0"/>
        <v>0</v>
      </c>
      <c r="H14" s="12">
        <f t="shared" si="1"/>
        <v>0</v>
      </c>
    </row>
    <row r="15" spans="2:8" s="13" customFormat="1" ht="75" x14ac:dyDescent="0.25">
      <c r="B15" s="10" t="str">
        <f>'[1]CRONOGRAMA med mercado selecao'!B16</f>
        <v>4.2</v>
      </c>
      <c r="C15" s="11" t="str">
        <f>'[1]CRONOGRAMA med mercado selecao'!C16</f>
        <v>Fornecimento de material para Substituição do Elevador Social 1 do Ed. Equador do  Sede do IBGE/RJ com atualização tecnológica e adequação às normas vigentes;</v>
      </c>
      <c r="D15" s="10" t="s">
        <v>14</v>
      </c>
      <c r="E15" s="10">
        <v>1</v>
      </c>
      <c r="F15" s="12">
        <v>0</v>
      </c>
      <c r="G15" s="12">
        <f t="shared" si="0"/>
        <v>0</v>
      </c>
      <c r="H15" s="12">
        <f t="shared" si="1"/>
        <v>0</v>
      </c>
    </row>
    <row r="16" spans="2:8" s="13" customFormat="1" ht="75" x14ac:dyDescent="0.25">
      <c r="B16" s="10" t="str">
        <f>'[1]CRONOGRAMA med mercado selecao'!B17</f>
        <v>4.3</v>
      </c>
      <c r="C16" s="11" t="str">
        <f>'[1]CRONOGRAMA med mercado selecao'!C17</f>
        <v>Substituição do Elevador Social 1 do Ed. Equador da IBGE/RJ com atualização tecnológica e adequação às normas vigentes, incluindo obras civis necessárias;</v>
      </c>
      <c r="D16" s="10" t="s">
        <v>14</v>
      </c>
      <c r="E16" s="10">
        <v>1</v>
      </c>
      <c r="F16" s="12">
        <v>0</v>
      </c>
      <c r="G16" s="12">
        <f t="shared" si="0"/>
        <v>0</v>
      </c>
      <c r="H16" s="12">
        <f t="shared" si="1"/>
        <v>0</v>
      </c>
    </row>
    <row r="17" spans="2:8" s="13" customFormat="1" ht="30" x14ac:dyDescent="0.25">
      <c r="B17" s="10" t="str">
        <f>'[1]CRONOGRAMA med mercado selecao'!B18</f>
        <v>4.4</v>
      </c>
      <c r="C17" s="11" t="str">
        <f>'[1]CRONOGRAMA med mercado selecao'!C18</f>
        <v>Teste e comissionamento dos Elevador Social 1 Ed. Equador do IBGE/RJ.</v>
      </c>
      <c r="D17" s="10" t="s">
        <v>14</v>
      </c>
      <c r="E17" s="10">
        <v>1</v>
      </c>
      <c r="F17" s="12">
        <v>0</v>
      </c>
      <c r="G17" s="12">
        <f t="shared" si="0"/>
        <v>0</v>
      </c>
      <c r="H17" s="12">
        <f t="shared" si="1"/>
        <v>0</v>
      </c>
    </row>
    <row r="18" spans="2:8" s="13" customFormat="1" ht="30" x14ac:dyDescent="0.25">
      <c r="B18" s="10" t="str">
        <f>'[1]CRONOGRAMA med mercado selecao'!B19</f>
        <v>5.1</v>
      </c>
      <c r="C18" s="11" t="str">
        <f>'[1]CRONOGRAMA med mercado selecao'!C19</f>
        <v>Desmontagem e Descarte do Elevador Social 1 do Ed. SES-RJ do IBGE/RJ;</v>
      </c>
      <c r="D18" s="10" t="s">
        <v>14</v>
      </c>
      <c r="E18" s="10">
        <v>1</v>
      </c>
      <c r="F18" s="12">
        <v>0</v>
      </c>
      <c r="G18" s="12">
        <f t="shared" si="0"/>
        <v>0</v>
      </c>
      <c r="H18" s="12">
        <f t="shared" si="1"/>
        <v>0</v>
      </c>
    </row>
    <row r="19" spans="2:8" s="13" customFormat="1" ht="75" x14ac:dyDescent="0.25">
      <c r="B19" s="10" t="str">
        <f>'[1]CRONOGRAMA med mercado selecao'!B20</f>
        <v>5.2</v>
      </c>
      <c r="C19" s="11" t="str">
        <f>'[1]CRONOGRAMA med mercado selecao'!C20</f>
        <v>Fornecimento de material para Substituição do Elevador Social 1 do Ed. SES-RJ do IBGE/RJ com atualização tecnológica e adequação às normas vigentes.</v>
      </c>
      <c r="D19" s="10" t="s">
        <v>14</v>
      </c>
      <c r="E19" s="10">
        <v>1</v>
      </c>
      <c r="F19" s="12">
        <v>0</v>
      </c>
      <c r="G19" s="12">
        <f t="shared" si="0"/>
        <v>0</v>
      </c>
      <c r="H19" s="12">
        <f t="shared" si="1"/>
        <v>0</v>
      </c>
    </row>
    <row r="20" spans="2:8" s="13" customFormat="1" ht="75" x14ac:dyDescent="0.25">
      <c r="B20" s="10" t="str">
        <f>'[1]CRONOGRAMA med mercado selecao'!B21</f>
        <v>5.3</v>
      </c>
      <c r="C20" s="11" t="str">
        <f>'[1]CRONOGRAMA med mercado selecao'!C21</f>
        <v>Substituição do Elevador Social 1 do Ed. SES-RJ do IBGE/RJ com atualização tecnológica e adequação às normas vigentes, incluindo obras civis necessárias.</v>
      </c>
      <c r="D20" s="10" t="s">
        <v>14</v>
      </c>
      <c r="E20" s="10">
        <v>1</v>
      </c>
      <c r="F20" s="12">
        <v>0</v>
      </c>
      <c r="G20" s="12">
        <f t="shared" si="0"/>
        <v>0</v>
      </c>
      <c r="H20" s="12">
        <f t="shared" si="1"/>
        <v>0</v>
      </c>
    </row>
    <row r="21" spans="2:8" s="13" customFormat="1" ht="30" x14ac:dyDescent="0.25">
      <c r="B21" s="10" t="str">
        <f>'[1]CRONOGRAMA med mercado selecao'!B22</f>
        <v>5.4</v>
      </c>
      <c r="C21" s="11" t="str">
        <f>'[1]CRONOGRAMA med mercado selecao'!C22</f>
        <v>Teste e comissionamento do Elevador Social 1 do Ed. SES-RJ do IBGE/RJ.</v>
      </c>
      <c r="D21" s="10" t="s">
        <v>14</v>
      </c>
      <c r="E21" s="10">
        <v>1</v>
      </c>
      <c r="F21" s="12">
        <v>0</v>
      </c>
      <c r="G21" s="12">
        <f t="shared" si="0"/>
        <v>0</v>
      </c>
      <c r="H21" s="12">
        <f t="shared" si="1"/>
        <v>0</v>
      </c>
    </row>
    <row r="22" spans="2:8" s="13" customFormat="1" ht="30" x14ac:dyDescent="0.25">
      <c r="B22" s="10" t="str">
        <f>'[1]CRONOGRAMA med mercado selecao'!B23</f>
        <v>6.1</v>
      </c>
      <c r="C22" s="11" t="str">
        <f>'[1]CRONOGRAMA med mercado selecao'!C23</f>
        <v>Desmontagem e Descarte do Elevador Social 2 do Ed. Equador do IBGE/RJ;</v>
      </c>
      <c r="D22" s="10" t="s">
        <v>14</v>
      </c>
      <c r="E22" s="10">
        <v>1</v>
      </c>
      <c r="F22" s="12">
        <v>0</v>
      </c>
      <c r="G22" s="12">
        <f t="shared" si="0"/>
        <v>0</v>
      </c>
      <c r="H22" s="12">
        <f t="shared" si="1"/>
        <v>0</v>
      </c>
    </row>
    <row r="23" spans="2:8" s="13" customFormat="1" ht="75" x14ac:dyDescent="0.25">
      <c r="B23" s="10" t="str">
        <f>'[1]CRONOGRAMA med mercado selecao'!B24</f>
        <v>6.2</v>
      </c>
      <c r="C23" s="11" t="str">
        <f>'[1]CRONOGRAMA med mercado selecao'!C24</f>
        <v>Fornecimento de material para substituição do Elevador Social 2 do Ed. Equador do Sede do IBGE/RJ com atualização tecnológica e adequação às normas vigentes;</v>
      </c>
      <c r="D23" s="10" t="s">
        <v>14</v>
      </c>
      <c r="E23" s="10">
        <v>1</v>
      </c>
      <c r="F23" s="12">
        <v>0</v>
      </c>
      <c r="G23" s="12">
        <f t="shared" si="0"/>
        <v>0</v>
      </c>
      <c r="H23" s="12">
        <f t="shared" si="1"/>
        <v>0</v>
      </c>
    </row>
    <row r="24" spans="2:8" s="13" customFormat="1" ht="75" x14ac:dyDescent="0.25">
      <c r="B24" s="10" t="str">
        <f>'[1]CRONOGRAMA med mercado selecao'!B25</f>
        <v>6.3</v>
      </c>
      <c r="C24" s="11" t="str">
        <f>'[1]CRONOGRAMA med mercado selecao'!C25</f>
        <v>Substituição do Elevador Social 2 do Ed. Equador da IBGE/RJ com atualização tecnológica e adequação às normas vigentes, incluindo obras civis necessárias;</v>
      </c>
      <c r="D24" s="10" t="s">
        <v>14</v>
      </c>
      <c r="E24" s="10">
        <v>1</v>
      </c>
      <c r="F24" s="12">
        <v>0</v>
      </c>
      <c r="G24" s="12">
        <f t="shared" si="0"/>
        <v>0</v>
      </c>
      <c r="H24" s="12">
        <f t="shared" si="1"/>
        <v>0</v>
      </c>
    </row>
    <row r="25" spans="2:8" s="13" customFormat="1" ht="30" x14ac:dyDescent="0.25">
      <c r="B25" s="10" t="str">
        <f>'[1]CRONOGRAMA med mercado selecao'!B26</f>
        <v>6.4</v>
      </c>
      <c r="C25" s="11" t="str">
        <f>'[1]CRONOGRAMA med mercado selecao'!C26</f>
        <v>Teste e comissionamento dos Elevador Social 2 Ed. Equador do IBGE/RJ.</v>
      </c>
      <c r="D25" s="10" t="s">
        <v>14</v>
      </c>
      <c r="E25" s="10">
        <v>1</v>
      </c>
      <c r="F25" s="12">
        <v>0</v>
      </c>
      <c r="G25" s="12">
        <f t="shared" si="0"/>
        <v>0</v>
      </c>
      <c r="H25" s="12">
        <f t="shared" si="1"/>
        <v>0</v>
      </c>
    </row>
    <row r="26" spans="2:8" s="13" customFormat="1" ht="30" x14ac:dyDescent="0.25">
      <c r="B26" s="10" t="str">
        <f>'[1]CRONOGRAMA med mercado selecao'!B27</f>
        <v>7.1</v>
      </c>
      <c r="C26" s="11" t="str">
        <f>'[1]CRONOGRAMA med mercado selecao'!C27</f>
        <v>Desmontagem e Descarte do Elevador Social 1 do Ed. Canabarro do IBGE/RJ;</v>
      </c>
      <c r="D26" s="10" t="s">
        <v>14</v>
      </c>
      <c r="E26" s="10">
        <v>1</v>
      </c>
      <c r="F26" s="12">
        <v>0</v>
      </c>
      <c r="G26" s="12">
        <f t="shared" si="0"/>
        <v>0</v>
      </c>
      <c r="H26" s="12">
        <f t="shared" si="1"/>
        <v>0</v>
      </c>
    </row>
    <row r="27" spans="2:8" s="13" customFormat="1" ht="75" x14ac:dyDescent="0.25">
      <c r="B27" s="10" t="str">
        <f>'[1]CRONOGRAMA med mercado selecao'!B28</f>
        <v>7.2</v>
      </c>
      <c r="C27" s="11" t="str">
        <f>'[1]CRONOGRAMA med mercado selecao'!C28</f>
        <v>Fornecimento de material para Substituição do Elevador Social 1 do Ed. Canabarro do IBGE/RJ com atualização tecnológica e adequação às normas vigentes.</v>
      </c>
      <c r="D27" s="10" t="s">
        <v>14</v>
      </c>
      <c r="E27" s="10">
        <v>1</v>
      </c>
      <c r="F27" s="12">
        <v>0</v>
      </c>
      <c r="G27" s="12">
        <f t="shared" si="0"/>
        <v>0</v>
      </c>
      <c r="H27" s="12">
        <f t="shared" si="1"/>
        <v>0</v>
      </c>
    </row>
    <row r="28" spans="2:8" s="13" customFormat="1" ht="75" x14ac:dyDescent="0.25">
      <c r="B28" s="10" t="str">
        <f>'[1]CRONOGRAMA med mercado selecao'!B29</f>
        <v>7.3</v>
      </c>
      <c r="C28" s="11" t="str">
        <f>'[1]CRONOGRAMA med mercado selecao'!C29</f>
        <v>Substituição do Social 1 do Ed. Canabarro do IBGE/RJ com atualização tecnológica e adequação às normas vigentes, incluindo obras civis necessárias.</v>
      </c>
      <c r="D28" s="10" t="s">
        <v>14</v>
      </c>
      <c r="E28" s="10">
        <v>1</v>
      </c>
      <c r="F28" s="12">
        <v>0</v>
      </c>
      <c r="G28" s="12">
        <f t="shared" si="0"/>
        <v>0</v>
      </c>
      <c r="H28" s="12">
        <f t="shared" si="1"/>
        <v>0</v>
      </c>
    </row>
    <row r="29" spans="2:8" s="13" customFormat="1" ht="30" x14ac:dyDescent="0.25">
      <c r="B29" s="10" t="str">
        <f>'[1]CRONOGRAMA med mercado selecao'!B30</f>
        <v>7.4</v>
      </c>
      <c r="C29" s="11" t="str">
        <f>'[1]CRONOGRAMA med mercado selecao'!C30</f>
        <v>Teste e comissionamento do Social 1 do Ed. Canabarro do IBGE/RJ;</v>
      </c>
      <c r="D29" s="10" t="s">
        <v>14</v>
      </c>
      <c r="E29" s="10">
        <v>1</v>
      </c>
      <c r="F29" s="12">
        <v>0</v>
      </c>
      <c r="G29" s="12">
        <f t="shared" si="0"/>
        <v>0</v>
      </c>
      <c r="H29" s="12">
        <f t="shared" si="1"/>
        <v>0</v>
      </c>
    </row>
    <row r="30" spans="2:8" s="13" customFormat="1" ht="45" x14ac:dyDescent="0.25">
      <c r="B30" s="10">
        <f>'[1]CRONOGRAMA med mercado selecao'!B31</f>
        <v>8</v>
      </c>
      <c r="C30" s="11" t="str">
        <f>'[1]CRONOGRAMA med mercado selecao'!C31</f>
        <v>Fornecimento e instalação do hardware e software de monitoramento dos Elevadores.</v>
      </c>
      <c r="D30" s="10" t="s">
        <v>14</v>
      </c>
      <c r="E30" s="10">
        <v>1</v>
      </c>
      <c r="F30" s="12">
        <v>0</v>
      </c>
      <c r="G30" s="12">
        <f t="shared" si="0"/>
        <v>0</v>
      </c>
      <c r="H30" s="12">
        <f t="shared" si="1"/>
        <v>0</v>
      </c>
    </row>
    <row r="31" spans="2:8" s="13" customFormat="1" ht="30" x14ac:dyDescent="0.25">
      <c r="B31" s="10">
        <f>'[1]CRONOGRAMA med mercado selecao'!B32</f>
        <v>9</v>
      </c>
      <c r="C31" s="11" t="str">
        <f>'[1]CRONOGRAMA med mercado selecao'!C32</f>
        <v>Projeto "As built", Manuais de Operação e Manutenção</v>
      </c>
      <c r="D31" s="10" t="s">
        <v>14</v>
      </c>
      <c r="E31" s="10">
        <v>1</v>
      </c>
      <c r="F31" s="12">
        <v>0</v>
      </c>
      <c r="G31" s="12">
        <f t="shared" si="0"/>
        <v>0</v>
      </c>
      <c r="H31" s="12">
        <f t="shared" si="1"/>
        <v>0</v>
      </c>
    </row>
    <row r="32" spans="2:8" s="13" customFormat="1" x14ac:dyDescent="0.25">
      <c r="B32" s="10">
        <f>'[1]CRONOGRAMA med mercado selecao'!B33</f>
        <v>10</v>
      </c>
      <c r="C32" s="11" t="str">
        <f>'[1]CRONOGRAMA med mercado selecao'!C33</f>
        <v>Comissionamento.</v>
      </c>
      <c r="D32" s="10" t="s">
        <v>14</v>
      </c>
      <c r="E32" s="10">
        <v>1</v>
      </c>
      <c r="F32" s="12">
        <v>0</v>
      </c>
      <c r="G32" s="12">
        <f t="shared" si="0"/>
        <v>0</v>
      </c>
      <c r="H32" s="12">
        <f t="shared" si="1"/>
        <v>0</v>
      </c>
    </row>
    <row r="33" spans="2:8" s="13" customFormat="1" ht="30" x14ac:dyDescent="0.25">
      <c r="B33" s="10">
        <v>11</v>
      </c>
      <c r="C33" s="11" t="str">
        <f>'[1]CRONOGRAMA med mercado selecao'!C34</f>
        <v>Manutenção do conjunto de 5 elevadores durante o período de obra</v>
      </c>
      <c r="D33" s="10" t="s">
        <v>14</v>
      </c>
      <c r="E33" s="10">
        <v>17</v>
      </c>
      <c r="F33" s="12">
        <v>0</v>
      </c>
      <c r="G33" s="12">
        <f t="shared" si="0"/>
        <v>0</v>
      </c>
      <c r="H33" s="12">
        <f>SUM(F33:G33)*E33</f>
        <v>0</v>
      </c>
    </row>
    <row r="34" spans="2:8" s="13" customFormat="1" ht="60" x14ac:dyDescent="0.25">
      <c r="B34" s="10">
        <f>'[1]CRONOGRAMA med mercado selecao'!B35</f>
        <v>12</v>
      </c>
      <c r="C34" s="11" t="str">
        <f>'[1]CRONOGRAMA med mercado selecao'!C35</f>
        <v>Prestação de serviço de manutenção preditiva e corretiva e de assistência técnica da garantia após o período de obra</v>
      </c>
      <c r="D34" s="10" t="s">
        <v>14</v>
      </c>
      <c r="E34" s="10">
        <v>12</v>
      </c>
      <c r="F34" s="12">
        <v>0</v>
      </c>
      <c r="G34" s="12">
        <f t="shared" si="0"/>
        <v>0</v>
      </c>
      <c r="H34" s="12">
        <f>SUM(F34:G34)*E34</f>
        <v>0</v>
      </c>
    </row>
    <row r="35" spans="2:8" ht="15.75" customHeight="1" x14ac:dyDescent="0.3">
      <c r="F35" s="12">
        <v>0</v>
      </c>
      <c r="G35" s="47">
        <f>SUM(H8:H34)</f>
        <v>0</v>
      </c>
      <c r="H35" s="47"/>
    </row>
    <row r="36" spans="2:8" ht="15.75" customHeight="1" x14ac:dyDescent="0.3">
      <c r="F36" s="14"/>
      <c r="G36" s="15"/>
      <c r="H36" s="15"/>
    </row>
    <row r="37" spans="2:8" ht="15.75" customHeight="1" x14ac:dyDescent="0.3">
      <c r="F37" s="14"/>
      <c r="G37" s="15"/>
      <c r="H37" s="15"/>
    </row>
    <row r="38" spans="2:8" ht="15.75" customHeight="1" x14ac:dyDescent="0.25">
      <c r="B38" s="48" t="s">
        <v>47</v>
      </c>
      <c r="C38" s="48"/>
      <c r="D38" s="48"/>
      <c r="E38" s="48"/>
      <c r="F38" s="48"/>
      <c r="G38" s="48"/>
      <c r="H38" s="48"/>
    </row>
    <row r="39" spans="2:8" ht="15.75" customHeight="1" x14ac:dyDescent="0.25">
      <c r="B39" s="49"/>
      <c r="C39" s="49"/>
      <c r="D39" s="49"/>
      <c r="E39" s="49"/>
      <c r="F39" s="49"/>
      <c r="G39" s="49"/>
      <c r="H39" s="49"/>
    </row>
    <row r="40" spans="2:8" ht="15.75" customHeight="1" x14ac:dyDescent="0.25">
      <c r="B40" s="49"/>
      <c r="C40" s="49"/>
      <c r="D40" s="49"/>
      <c r="E40" s="49"/>
      <c r="F40" s="49"/>
      <c r="G40" s="49"/>
      <c r="H40" s="49"/>
    </row>
    <row r="41" spans="2:8" ht="15.75" customHeight="1" x14ac:dyDescent="0.3">
      <c r="F41" s="14"/>
      <c r="G41" s="15"/>
      <c r="H41" s="15"/>
    </row>
  </sheetData>
  <mergeCells count="5">
    <mergeCell ref="C3:H3"/>
    <mergeCell ref="G4:H4"/>
    <mergeCell ref="B6:H6"/>
    <mergeCell ref="G35:H35"/>
    <mergeCell ref="B38:H40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&amp;L&amp;A&amp;C&amp;F&amp;R&amp;P/&amp;N</oddHeader>
    <oddFooter>&amp;L&amp;A&amp;C&amp;F&amp;R&amp;P/&amp;N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2CBE5-9769-4635-BBA1-996911735802}">
  <dimension ref="B1:Y36"/>
  <sheetViews>
    <sheetView topLeftCell="B1" zoomScaleNormal="100" workbookViewId="0">
      <pane xSplit="1" ySplit="3" topLeftCell="C14" activePane="bottomRight" state="frozen"/>
      <selection activeCell="B1" sqref="B1"/>
      <selection pane="topRight" activeCell="C1" sqref="C1"/>
      <selection pane="bottomLeft" activeCell="B9" sqref="B9"/>
      <selection pane="bottomRight" activeCell="B1" sqref="B1:H36"/>
    </sheetView>
  </sheetViews>
  <sheetFormatPr defaultRowHeight="15" x14ac:dyDescent="0.25"/>
  <cols>
    <col min="3" max="3" width="36.85546875" customWidth="1"/>
    <col min="5" max="5" width="11.5703125" bestFit="1" customWidth="1"/>
    <col min="6" max="6" width="17.42578125" customWidth="1"/>
    <col min="7" max="7" width="18" customWidth="1"/>
    <col min="8" max="8" width="16.42578125" customWidth="1"/>
  </cols>
  <sheetData>
    <row r="1" spans="2:8" x14ac:dyDescent="0.25">
      <c r="B1" s="1" t="s">
        <v>0</v>
      </c>
      <c r="C1" s="2"/>
      <c r="D1" s="2"/>
      <c r="E1" s="2"/>
      <c r="F1" s="2"/>
      <c r="G1" s="2"/>
      <c r="H1" s="3"/>
    </row>
    <row r="2" spans="2:8" x14ac:dyDescent="0.25">
      <c r="B2" s="4" t="s">
        <v>1</v>
      </c>
      <c r="H2" s="5"/>
    </row>
    <row r="3" spans="2:8" ht="72.75" customHeight="1" x14ac:dyDescent="0.25">
      <c r="B3" s="6" t="s">
        <v>2</v>
      </c>
      <c r="C3" s="73" t="s">
        <v>3</v>
      </c>
      <c r="D3" s="73"/>
      <c r="E3" s="73"/>
      <c r="F3" s="73"/>
      <c r="G3" s="73"/>
      <c r="H3" s="74"/>
    </row>
    <row r="4" spans="2:8" ht="15.75" customHeight="1" x14ac:dyDescent="0.3">
      <c r="F4" s="14"/>
      <c r="G4" s="15"/>
      <c r="H4" s="15"/>
    </row>
    <row r="6" spans="2:8" x14ac:dyDescent="0.25">
      <c r="B6" s="75" t="s">
        <v>15</v>
      </c>
      <c r="C6" s="75"/>
      <c r="D6" s="75"/>
      <c r="E6" s="75"/>
      <c r="F6" s="75"/>
      <c r="G6" s="75"/>
      <c r="H6" s="75"/>
    </row>
    <row r="7" spans="2:8" ht="15.75" thickBot="1" x14ac:dyDescent="0.3">
      <c r="B7" s="16"/>
      <c r="C7" s="17"/>
      <c r="D7" s="17"/>
      <c r="E7" s="17"/>
      <c r="F7" s="17"/>
      <c r="G7" s="17"/>
    </row>
    <row r="8" spans="2:8" x14ac:dyDescent="0.25">
      <c r="B8" s="59" t="s">
        <v>16</v>
      </c>
      <c r="C8" s="61" t="s">
        <v>17</v>
      </c>
      <c r="D8" s="62"/>
      <c r="E8" s="65" t="s">
        <v>18</v>
      </c>
      <c r="F8" s="61" t="s">
        <v>19</v>
      </c>
      <c r="G8" s="67"/>
      <c r="H8" s="68"/>
    </row>
    <row r="9" spans="2:8" x14ac:dyDescent="0.25">
      <c r="B9" s="60"/>
      <c r="C9" s="63"/>
      <c r="D9" s="64"/>
      <c r="E9" s="66"/>
      <c r="F9" s="63"/>
      <c r="G9" s="69"/>
      <c r="H9" s="70"/>
    </row>
    <row r="10" spans="2:8" x14ac:dyDescent="0.25">
      <c r="B10" s="18">
        <v>1</v>
      </c>
      <c r="C10" s="71" t="s">
        <v>20</v>
      </c>
      <c r="D10" s="72"/>
      <c r="E10" s="19" t="s">
        <v>21</v>
      </c>
      <c r="F10" s="20">
        <v>0</v>
      </c>
      <c r="G10" s="20"/>
      <c r="H10" s="21"/>
    </row>
    <row r="11" spans="2:8" x14ac:dyDescent="0.25">
      <c r="B11" s="18">
        <v>2</v>
      </c>
      <c r="C11" s="71" t="s">
        <v>22</v>
      </c>
      <c r="D11" s="72"/>
      <c r="E11" s="19" t="s">
        <v>23</v>
      </c>
      <c r="F11" s="22">
        <v>0</v>
      </c>
      <c r="G11" s="22"/>
      <c r="H11" s="21"/>
    </row>
    <row r="12" spans="2:8" x14ac:dyDescent="0.25">
      <c r="B12" s="23">
        <v>3</v>
      </c>
      <c r="C12" s="55" t="s">
        <v>24</v>
      </c>
      <c r="D12" s="56"/>
      <c r="E12" s="24"/>
      <c r="F12" s="25">
        <v>0</v>
      </c>
      <c r="G12" s="25"/>
      <c r="H12" s="21"/>
    </row>
    <row r="13" spans="2:8" x14ac:dyDescent="0.25">
      <c r="B13" s="26" t="s">
        <v>25</v>
      </c>
      <c r="C13" s="57" t="s">
        <v>26</v>
      </c>
      <c r="D13" s="58"/>
      <c r="E13" s="24" t="s">
        <v>27</v>
      </c>
      <c r="F13" s="27"/>
      <c r="G13" s="27"/>
      <c r="H13" s="21">
        <v>0</v>
      </c>
    </row>
    <row r="14" spans="2:8" x14ac:dyDescent="0.25">
      <c r="B14" s="26" t="s">
        <v>28</v>
      </c>
      <c r="C14" s="57" t="s">
        <v>29</v>
      </c>
      <c r="D14" s="58"/>
      <c r="E14" s="24" t="s">
        <v>30</v>
      </c>
      <c r="F14" s="25"/>
      <c r="G14" s="25"/>
      <c r="H14" s="21">
        <v>0</v>
      </c>
    </row>
    <row r="15" spans="2:8" x14ac:dyDescent="0.25">
      <c r="B15" s="26" t="s">
        <v>31</v>
      </c>
      <c r="C15" s="57" t="s">
        <v>32</v>
      </c>
      <c r="D15" s="58"/>
      <c r="E15" s="24" t="s">
        <v>33</v>
      </c>
      <c r="F15" s="27"/>
      <c r="G15" s="27"/>
      <c r="H15" s="21">
        <v>0</v>
      </c>
    </row>
    <row r="16" spans="2:8" x14ac:dyDescent="0.25">
      <c r="B16" s="23">
        <v>4</v>
      </c>
      <c r="C16" s="55" t="s">
        <v>34</v>
      </c>
      <c r="D16" s="56"/>
      <c r="E16" s="24" t="s">
        <v>35</v>
      </c>
      <c r="F16" s="25">
        <v>0</v>
      </c>
      <c r="G16" s="25"/>
      <c r="H16" s="21"/>
    </row>
    <row r="17" spans="2:8" x14ac:dyDescent="0.25">
      <c r="B17" s="28" t="s">
        <v>36</v>
      </c>
      <c r="C17" s="50" t="s">
        <v>37</v>
      </c>
      <c r="D17" s="51"/>
      <c r="E17" s="19"/>
      <c r="F17" s="22"/>
      <c r="G17" s="22"/>
      <c r="H17" s="21">
        <v>0</v>
      </c>
    </row>
    <row r="18" spans="2:8" x14ac:dyDescent="0.25">
      <c r="B18" s="28" t="s">
        <v>38</v>
      </c>
      <c r="C18" s="50" t="s">
        <v>39</v>
      </c>
      <c r="D18" s="51"/>
      <c r="E18" s="19"/>
      <c r="F18" s="20"/>
      <c r="G18" s="20"/>
      <c r="H18" s="21">
        <v>0</v>
      </c>
    </row>
    <row r="19" spans="2:8" x14ac:dyDescent="0.25">
      <c r="B19" s="28" t="s">
        <v>40</v>
      </c>
      <c r="C19" s="50" t="s">
        <v>41</v>
      </c>
      <c r="D19" s="51"/>
      <c r="E19" s="19"/>
      <c r="F19" s="22"/>
      <c r="G19" s="22"/>
      <c r="H19" s="21">
        <v>0</v>
      </c>
    </row>
    <row r="20" spans="2:8" x14ac:dyDescent="0.25">
      <c r="B20" s="28" t="s">
        <v>42</v>
      </c>
      <c r="C20" s="50" t="s">
        <v>43</v>
      </c>
      <c r="D20" s="51"/>
      <c r="E20" s="19"/>
      <c r="F20" s="22"/>
      <c r="G20" s="22"/>
      <c r="H20" s="21">
        <v>0</v>
      </c>
    </row>
    <row r="21" spans="2:8" x14ac:dyDescent="0.25">
      <c r="B21" s="29">
        <v>5</v>
      </c>
      <c r="C21" s="50" t="s">
        <v>44</v>
      </c>
      <c r="D21" s="51"/>
      <c r="E21" s="30" t="s">
        <v>45</v>
      </c>
      <c r="F21" s="31">
        <v>0</v>
      </c>
      <c r="G21" s="31"/>
      <c r="H21" s="32"/>
    </row>
    <row r="22" spans="2:8" x14ac:dyDescent="0.25">
      <c r="B22" s="33"/>
      <c r="C22" s="34"/>
      <c r="D22" s="2"/>
      <c r="E22" s="34"/>
      <c r="F22" s="35"/>
      <c r="G22" s="35"/>
      <c r="H22" s="36"/>
    </row>
    <row r="23" spans="2:8" ht="15.75" thickBot="1" x14ac:dyDescent="0.3">
      <c r="B23" s="37" t="s">
        <v>5</v>
      </c>
      <c r="C23" s="52"/>
      <c r="D23" s="53"/>
      <c r="E23" s="54"/>
      <c r="F23" s="82">
        <v>0</v>
      </c>
      <c r="G23" s="83"/>
      <c r="H23" s="84"/>
    </row>
    <row r="24" spans="2:8" x14ac:dyDescent="0.25">
      <c r="B24" s="85"/>
      <c r="C24" s="85"/>
      <c r="D24" s="85"/>
      <c r="E24" s="85"/>
      <c r="F24" s="86"/>
      <c r="G24" s="86"/>
      <c r="H24" s="86"/>
    </row>
    <row r="25" spans="2:8" x14ac:dyDescent="0.25">
      <c r="B25" s="85"/>
      <c r="C25" s="85"/>
      <c r="D25" s="85"/>
      <c r="E25" s="85"/>
      <c r="F25" s="86"/>
      <c r="G25" s="86"/>
      <c r="H25" s="86"/>
    </row>
    <row r="26" spans="2:8" x14ac:dyDescent="0.25">
      <c r="B26" s="85"/>
      <c r="C26" s="85"/>
      <c r="D26" s="85"/>
      <c r="E26" s="85"/>
      <c r="F26" s="86"/>
      <c r="G26" s="86"/>
      <c r="H26" s="86"/>
    </row>
    <row r="27" spans="2:8" x14ac:dyDescent="0.25">
      <c r="B27" s="85"/>
      <c r="C27" s="85"/>
      <c r="D27" s="85"/>
      <c r="E27" s="85"/>
      <c r="F27" s="86"/>
      <c r="G27" s="86"/>
      <c r="H27" s="86"/>
    </row>
    <row r="28" spans="2:8" x14ac:dyDescent="0.25">
      <c r="B28" s="38"/>
      <c r="C28" s="17"/>
      <c r="D28" s="17"/>
      <c r="E28" s="39">
        <v>0.85</v>
      </c>
      <c r="F28" s="17"/>
      <c r="G28" s="17"/>
    </row>
    <row r="29" spans="2:8" x14ac:dyDescent="0.25">
      <c r="B29" s="17"/>
      <c r="C29" s="40" t="s">
        <v>46</v>
      </c>
      <c r="D29" s="17"/>
      <c r="E29" s="41"/>
      <c r="F29" s="17"/>
      <c r="G29" s="17"/>
    </row>
    <row r="30" spans="2:8" x14ac:dyDescent="0.25">
      <c r="B30" s="17"/>
      <c r="C30" s="17"/>
      <c r="D30" s="17"/>
      <c r="E30" s="17"/>
      <c r="F30" s="17"/>
      <c r="G30" s="17"/>
    </row>
    <row r="31" spans="2:8" x14ac:dyDescent="0.25">
      <c r="B31" s="17"/>
      <c r="C31" s="17"/>
      <c r="D31" s="17"/>
      <c r="E31" s="17"/>
      <c r="F31" s="17"/>
      <c r="G31" s="17"/>
    </row>
    <row r="32" spans="2:8" x14ac:dyDescent="0.25">
      <c r="B32" s="17"/>
      <c r="C32" s="17"/>
      <c r="D32" s="17"/>
      <c r="E32" s="17"/>
      <c r="F32" s="17"/>
      <c r="G32" s="17"/>
    </row>
    <row r="33" spans="2:25" x14ac:dyDescent="0.25">
      <c r="B33" s="17"/>
      <c r="C33" s="17"/>
      <c r="D33" s="17"/>
      <c r="E33" s="17"/>
      <c r="F33" s="17"/>
      <c r="G33" s="17"/>
    </row>
    <row r="34" spans="2:25" ht="15" customHeight="1" x14ac:dyDescent="0.25">
      <c r="B34" s="48" t="s">
        <v>47</v>
      </c>
      <c r="C34" s="48"/>
      <c r="D34" s="48"/>
      <c r="E34" s="48"/>
      <c r="F34" s="48"/>
      <c r="G34" s="48"/>
      <c r="H34" s="48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3"/>
    </row>
    <row r="35" spans="2:25" x14ac:dyDescent="0.25">
      <c r="B35" s="49"/>
      <c r="C35" s="49"/>
      <c r="D35" s="49"/>
      <c r="E35" s="49"/>
      <c r="F35" s="49"/>
      <c r="G35" s="49"/>
      <c r="H35" s="49"/>
    </row>
    <row r="36" spans="2:25" x14ac:dyDescent="0.25">
      <c r="B36" s="49"/>
      <c r="C36" s="49"/>
      <c r="D36" s="49"/>
      <c r="E36" s="49"/>
      <c r="F36" s="49"/>
      <c r="G36" s="49"/>
      <c r="H36" s="49"/>
    </row>
  </sheetData>
  <mergeCells count="21">
    <mergeCell ref="C3:H3"/>
    <mergeCell ref="B6:H6"/>
    <mergeCell ref="C17:D17"/>
    <mergeCell ref="B8:B9"/>
    <mergeCell ref="C8:D9"/>
    <mergeCell ref="E8:E9"/>
    <mergeCell ref="F8:H9"/>
    <mergeCell ref="C10:D10"/>
    <mergeCell ref="C11:D11"/>
    <mergeCell ref="C12:D12"/>
    <mergeCell ref="C13:D13"/>
    <mergeCell ref="C14:D14"/>
    <mergeCell ref="C15:D15"/>
    <mergeCell ref="C16:D16"/>
    <mergeCell ref="B34:H36"/>
    <mergeCell ref="C18:D18"/>
    <mergeCell ref="C19:D19"/>
    <mergeCell ref="C20:D20"/>
    <mergeCell ref="C21:D21"/>
    <mergeCell ref="C23:E23"/>
    <mergeCell ref="F23:H23"/>
  </mergeCells>
  <pageMargins left="0.51181102362204722" right="0.51181102362204722" top="0.78740157480314965" bottom="0.78740157480314965" header="0.31496062992125984" footer="0.31496062992125984"/>
  <pageSetup paperSize="9" orientation="landscape" r:id="rId1"/>
  <headerFooter>
    <oddFooter>&amp;L&amp;A&amp;C&amp;F&amp;R&amp;P/&amp;N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ORÇAMENTÁRIA_Licitante</vt:lpstr>
      <vt:lpstr>BDI_Licitante</vt:lpstr>
      <vt:lpstr>BDI_Licitante!Area_de_impressao</vt:lpstr>
      <vt:lpstr>'PLANILHA ORÇAMENTÁRIA_Licitante'!Area_de_impressao</vt:lpstr>
      <vt:lpstr>BDI_Licitante!Titulos_de_impressao</vt:lpstr>
      <vt:lpstr>'PLANILHA ORÇAMENTÁRIA_Licitante'!Titulos_de_impressao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Monique de Carvalho Alves</dc:creator>
  <cp:lastModifiedBy>Monique de Carvalho Alves</cp:lastModifiedBy>
  <dcterms:created xsi:type="dcterms:W3CDTF">2024-11-06T19:59:37Z</dcterms:created>
  <dcterms:modified xsi:type="dcterms:W3CDTF">2024-11-06T21:10:16Z</dcterms:modified>
</cp:coreProperties>
</file>